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1146E09A-1353-48C5-B6E4-9AF493273A2C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RACI Template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R27" i="1" l="1"/>
  <c r="Q27" i="1"/>
  <c r="T27" i="1" s="1"/>
  <c r="R26" i="1"/>
  <c r="Q26" i="1"/>
  <c r="T26" i="1" s="1"/>
  <c r="R25" i="1"/>
  <c r="Q25" i="1"/>
  <c r="T25" i="1" s="1"/>
  <c r="R24" i="1"/>
  <c r="Q24" i="1"/>
  <c r="T24" i="1" s="1"/>
  <c r="R23" i="1"/>
  <c r="Q23" i="1"/>
  <c r="T23" i="1" s="1"/>
  <c r="R22" i="1"/>
  <c r="Q22" i="1"/>
  <c r="T22" i="1" s="1"/>
  <c r="R21" i="1"/>
  <c r="Q21" i="1"/>
  <c r="T21" i="1" s="1"/>
  <c r="R20" i="1"/>
  <c r="Q20" i="1"/>
  <c r="T20" i="1" s="1"/>
  <c r="R19" i="1"/>
  <c r="Q19" i="1"/>
  <c r="T19" i="1" s="1"/>
  <c r="R18" i="1"/>
  <c r="Q18" i="1"/>
  <c r="T18" i="1" s="1"/>
  <c r="R17" i="1"/>
  <c r="Q17" i="1"/>
  <c r="T17" i="1" s="1"/>
  <c r="R16" i="1"/>
  <c r="Q16" i="1"/>
  <c r="T16" i="1" s="1"/>
  <c r="R15" i="1"/>
  <c r="Q15" i="1"/>
  <c r="T15" i="1" s="1"/>
  <c r="R14" i="1"/>
  <c r="G9" i="1" s="1"/>
  <c r="Q14" i="1"/>
  <c r="T14" i="1" s="1"/>
  <c r="A9" i="1"/>
  <c r="G6" i="1"/>
  <c r="M9" i="1" l="1"/>
  <c r="D9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J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Hypothetical workbook prepared for ApexNova Consulting and Northwind Foods Ltd. All names, organizations, and locations are fictional.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Use this sheet to maintain standard dropdown values, role names, and sample tasks.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1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Follow the steps here when adapting the template for a live project.</t>
        </r>
      </text>
    </comment>
  </commentList>
</comments>
</file>

<file path=xl/sharedStrings.xml><?xml version="1.0" encoding="utf-8"?>
<sst xmlns="http://schemas.openxmlformats.org/spreadsheetml/2006/main" count="474" uniqueCount="218">
  <si>
    <t>Project Name</t>
  </si>
  <si>
    <t>Orion ERP Transformation</t>
  </si>
  <si>
    <t>Primary Location</t>
  </si>
  <si>
    <t>Chicago Innovation Hub</t>
  </si>
  <si>
    <t>Project Phase</t>
  </si>
  <si>
    <t>Execution &amp; Hypercare Planning</t>
  </si>
  <si>
    <t>Client</t>
  </si>
  <si>
    <t>Northwind Foods Ltd.</t>
  </si>
  <si>
    <t>Steering Committee</t>
  </si>
  <si>
    <t>Executive PMO / Finance / Operations</t>
  </si>
  <si>
    <t>Delivery Model</t>
  </si>
  <si>
    <t>Hybrid Agile-Waterfall</t>
  </si>
  <si>
    <t>Project Sponsor</t>
  </si>
  <si>
    <t>Evelyn Brooks</t>
  </si>
  <si>
    <t>Version</t>
  </si>
  <si>
    <t>v1.0</t>
  </si>
  <si>
    <t>Status</t>
  </si>
  <si>
    <t>Amber</t>
  </si>
  <si>
    <t>Project Manager</t>
  </si>
  <si>
    <t>Daniel Mercer, PMP</t>
  </si>
  <si>
    <t>Report Date</t>
  </si>
  <si>
    <t>Purpose</t>
  </si>
  <si>
    <t>Clarify ownership, approvals, consultation paths, and communications.</t>
  </si>
  <si>
    <t>Total Tasks</t>
  </si>
  <si>
    <t>Tasks w/ Missing R</t>
  </si>
  <si>
    <t>Tasks w/ Missing A</t>
  </si>
  <si>
    <t>High-Risk Rows</t>
  </si>
  <si>
    <t>On-Track Tasks</t>
  </si>
  <si>
    <t>Legend</t>
  </si>
  <si>
    <t>R</t>
  </si>
  <si>
    <t>Responsible — does the work</t>
  </si>
  <si>
    <t>A</t>
  </si>
  <si>
    <t>Accountable — final owner / approver</t>
  </si>
  <si>
    <t>C</t>
  </si>
  <si>
    <t>Consulted — provides input</t>
  </si>
  <si>
    <t>Work Breakdown, Stakeholders, RACI Assignments, and Governance Checks</t>
  </si>
  <si>
    <t>WBS</t>
  </si>
  <si>
    <t>Phase</t>
  </si>
  <si>
    <t>Task / Activity</t>
  </si>
  <si>
    <t>Deliverable / Decision</t>
  </si>
  <si>
    <t>Department</t>
  </si>
  <si>
    <t>Target Date</t>
  </si>
  <si>
    <t>Project Manager
Daniel Mercer</t>
  </si>
  <si>
    <t>Sponsor
Evelyn Brooks</t>
  </si>
  <si>
    <t>Ops Lead
Marcus Hill</t>
  </si>
  <si>
    <t>Finance Lead
Priya Shah</t>
  </si>
  <si>
    <t>QA Manager
Sofia Ramirez</t>
  </si>
  <si>
    <t>Client Rep
Noah Chen</t>
  </si>
  <si>
    <t>HRBP
Ava Collins</t>
  </si>
  <si>
    <t>IT Lead
Liam Patel</t>
  </si>
  <si>
    <t>Notes</t>
  </si>
  <si>
    <t>R Check</t>
  </si>
  <si>
    <t>A Check</t>
  </si>
  <si>
    <t>Risk Flag</t>
  </si>
  <si>
    <t>Health</t>
  </si>
  <si>
    <t>1.0</t>
  </si>
  <si>
    <t>Initiation</t>
  </si>
  <si>
    <t>Approve project charter</t>
  </si>
  <si>
    <t>Signed charter</t>
  </si>
  <si>
    <t>PMO</t>
  </si>
  <si>
    <t>2026-04-03</t>
  </si>
  <si>
    <t>Complete</t>
  </si>
  <si>
    <t>I</t>
  </si>
  <si>
    <t>Approved in steering committee</t>
  </si>
  <si>
    <t>1.1</t>
  </si>
  <si>
    <t>Confirm business case assumptions</t>
  </si>
  <si>
    <t>Validated benefits case</t>
  </si>
  <si>
    <t>Finance</t>
  </si>
  <si>
    <t>2026-04-05</t>
  </si>
  <si>
    <t>Benefits refined for FY27 planning</t>
  </si>
  <si>
    <t>1.2</t>
  </si>
  <si>
    <t>Planning</t>
  </si>
  <si>
    <t>Define scope baseline</t>
  </si>
  <si>
    <t>Scope statement</t>
  </si>
  <si>
    <t>2026-04-08</t>
  </si>
  <si>
    <t>On Track</t>
  </si>
  <si>
    <t>Includes plants in Chicago and Columbus</t>
  </si>
  <si>
    <t>1.3</t>
  </si>
  <si>
    <t>Build integrated plan</t>
  </si>
  <si>
    <t>Master schedule</t>
  </si>
  <si>
    <t>2026-04-10</t>
  </si>
  <si>
    <t>Dependency map issued</t>
  </si>
  <si>
    <t>2.0</t>
  </si>
  <si>
    <t>Design</t>
  </si>
  <si>
    <t>Document future-state process</t>
  </si>
  <si>
    <t>Process design pack</t>
  </si>
  <si>
    <t>Operations</t>
  </si>
  <si>
    <t>2026-04-14</t>
  </si>
  <si>
    <t>Cross-functional workshops ongoing</t>
  </si>
  <si>
    <t>2.1</t>
  </si>
  <si>
    <t>Approve chart of accounts changes</t>
  </si>
  <si>
    <t>COA decision</t>
  </si>
  <si>
    <t>2026-04-16</t>
  </si>
  <si>
    <t>At Risk</t>
  </si>
  <si>
    <t>Pending tax input</t>
  </si>
  <si>
    <t>2.2</t>
  </si>
  <si>
    <t>Define testing strategy</t>
  </si>
  <si>
    <t>Test strategy</t>
  </si>
  <si>
    <t>Quality</t>
  </si>
  <si>
    <t>2026-04-18</t>
  </si>
  <si>
    <t>SIT/UAT entry-exit criteria included</t>
  </si>
  <si>
    <t>3.0</t>
  </si>
  <si>
    <t>Build</t>
  </si>
  <si>
    <t>Configure ERP roles</t>
  </si>
  <si>
    <t>Security role matrix</t>
  </si>
  <si>
    <t>IT</t>
  </si>
  <si>
    <t>2026-04-22</t>
  </si>
  <si>
    <t>Segregation-of-duties review planned</t>
  </si>
  <si>
    <t>3.1</t>
  </si>
  <si>
    <t>Create training curriculum</t>
  </si>
  <si>
    <t>Training plan</t>
  </si>
  <si>
    <t>HR</t>
  </si>
  <si>
    <t>2026-04-24</t>
  </si>
  <si>
    <t>Not Started</t>
  </si>
  <si>
    <t>Change impact summary required</t>
  </si>
  <si>
    <t>3.2</t>
  </si>
  <si>
    <t>Prepare cutover checklist</t>
  </si>
  <si>
    <t>Cutover runbook</t>
  </si>
  <si>
    <t>2026-04-27</t>
  </si>
  <si>
    <t>Weekend support model under review</t>
  </si>
  <si>
    <t>4.0</t>
  </si>
  <si>
    <t>Test</t>
  </si>
  <si>
    <t>Execute SIT cycles</t>
  </si>
  <si>
    <t>SIT defect log</t>
  </si>
  <si>
    <t>2026-05-01</t>
  </si>
  <si>
    <t>Entry after build freeze</t>
  </si>
  <si>
    <t>4.1</t>
  </si>
  <si>
    <t>Approve UAT readiness</t>
  </si>
  <si>
    <t>UAT go/no-go</t>
  </si>
  <si>
    <t>2026-05-05</t>
  </si>
  <si>
    <t>Requires training and data sign-off</t>
  </si>
  <si>
    <t>5.0</t>
  </si>
  <si>
    <t>Deploy</t>
  </si>
  <si>
    <t>Authorize production cutover</t>
  </si>
  <si>
    <t>Go-live approval</t>
  </si>
  <si>
    <t>Executive PMO</t>
  </si>
  <si>
    <t>2026-05-10</t>
  </si>
  <si>
    <t>Executive decision gate</t>
  </si>
  <si>
    <t>5.1</t>
  </si>
  <si>
    <t>Hypercare</t>
  </si>
  <si>
    <t>Review adoption metrics</t>
  </si>
  <si>
    <t>Hypercare dashboard</t>
  </si>
  <si>
    <t>2026-05-17</t>
  </si>
  <si>
    <t>Daily stand-up for first 2 weeks</t>
  </si>
  <si>
    <t>Project Role Directory</t>
  </si>
  <si>
    <t>Lookup Lists</t>
  </si>
  <si>
    <t>Sample Task Bank</t>
  </si>
  <si>
    <t>Role</t>
  </si>
  <si>
    <t>Person</t>
  </si>
  <si>
    <t>Function</t>
  </si>
  <si>
    <t>Location</t>
  </si>
  <si>
    <t>Statuses</t>
  </si>
  <si>
    <t>Phases</t>
  </si>
  <si>
    <t>Departments</t>
  </si>
  <si>
    <t>Task</t>
  </si>
  <si>
    <t>Default Status</t>
  </si>
  <si>
    <t>Suggested Notes</t>
  </si>
  <si>
    <t>Chicago</t>
  </si>
  <si>
    <t>Operations Lead</t>
  </si>
  <si>
    <t>Marcus Hill</t>
  </si>
  <si>
    <t>Columbus</t>
  </si>
  <si>
    <t>Finance Lead</t>
  </si>
  <si>
    <t>Priya Shah, CPA</t>
  </si>
  <si>
    <t>QA Manager</t>
  </si>
  <si>
    <t>Sofia Ramirez</t>
  </si>
  <si>
    <t>Dallas</t>
  </si>
  <si>
    <t>Client Representative</t>
  </si>
  <si>
    <t>Noah Chen</t>
  </si>
  <si>
    <t>Business</t>
  </si>
  <si>
    <t>HR Business Partner</t>
  </si>
  <si>
    <t>Ava Collins</t>
  </si>
  <si>
    <t>IT Lead</t>
  </si>
  <si>
    <t>Liam Patel</t>
  </si>
  <si>
    <t>Austin</t>
  </si>
  <si>
    <t>Project Assumptions / Tailoring Notes</t>
  </si>
  <si>
    <t>• Use one Accountable owner per row wherever possible.</t>
  </si>
  <si>
    <t>• Use one or two Responsible roles; more than two may indicate unclear execution ownership.</t>
  </si>
  <si>
    <t>• Consulted should be limited to true subject-matter contributors.</t>
  </si>
  <si>
    <t>• Informed is for stakeholders who need visibility but not decision rights.</t>
  </si>
  <si>
    <t>• Amber / At Risk tasks should be reviewed in weekly PMO governance.</t>
  </si>
  <si>
    <t>Instructions — How to Use This RACI Template</t>
  </si>
  <si>
    <t>What this workbook explains</t>
  </si>
  <si>
    <t>1. Project information: project identity, sponsor, manager, phase, status, and governance context.</t>
  </si>
  <si>
    <t>2. Task ownership: who is Responsible, Accountable, Consulted, and Informed for each major activity or decision.</t>
  </si>
  <si>
    <t>3. Workflow accountability: whether each row has a clear executor and a single final owner.</t>
  </si>
  <si>
    <t>4. Department involvement: which teams participate in planning, design, build, testing, deployment, and hypercare.</t>
  </si>
  <si>
    <t>5. Approval structure and communication needs: who approves, who advises, and who simply receives updates.</t>
  </si>
  <si>
    <t>6. Governance checks: formulas flag missing owners, too many owners, and rows that need attention.</t>
  </si>
  <si>
    <t>Recommended usage steps</t>
  </si>
  <si>
    <t>Step 1 — Update the project information area on the Main RACI Template sheet.</t>
  </si>
  <si>
    <t>Step 2 — Tailor the role names in row 13 so they match your actual team members or functions.</t>
  </si>
  <si>
    <t>Step 3 — Add, remove, or edit tasks starting in row 14. Use one row per meaningful deliverable, decision, or activity.</t>
  </si>
  <si>
    <t>Step 4 — Enter only R, A, C, or I in the stakeholder columns. Use the legend on the right for quick reference.</t>
  </si>
  <si>
    <t>Step 5 — Review the R Check, A Check, Risk Flag, and Health columns weekly in governance meetings.</t>
  </si>
  <si>
    <t>Step 6 — Use the Data Entry sheet for role lookups, sample tasks, and standardized dropdown values.</t>
  </si>
  <si>
    <t>Best-practice rules</t>
  </si>
  <si>
    <t>Color guide</t>
  </si>
  <si>
    <t>• Each task should usually have exactly one A.</t>
  </si>
  <si>
    <t>Dark Blue</t>
  </si>
  <si>
    <t>Workbook titles / major headers</t>
  </si>
  <si>
    <t>• Most tasks should have at least one R.</t>
  </si>
  <si>
    <t>Deep Navy</t>
  </si>
  <si>
    <t>Section bars / governance blocks</t>
  </si>
  <si>
    <t>• Too many C's often slow decisions.</t>
  </si>
  <si>
    <t>Blue</t>
  </si>
  <si>
    <t>Column headers / Informed</t>
  </si>
  <si>
    <t>• Use I for visibility, not approval.</t>
  </si>
  <si>
    <t>Dark Green</t>
  </si>
  <si>
    <t>Responsible</t>
  </si>
  <si>
    <t>• Align the matrix with meeting cadence and reporting needs.</t>
  </si>
  <si>
    <t>Red</t>
  </si>
  <si>
    <t>Accountable / issue emphasis</t>
  </si>
  <si>
    <t>Gold</t>
  </si>
  <si>
    <t>Consulted / caution</t>
  </si>
  <si>
    <t>Green</t>
  </si>
  <si>
    <t>Healthy / complete / on track</t>
  </si>
  <si>
    <t xml:space="preserve"> RACI Matrix</t>
  </si>
  <si>
    <t xml:space="preserve">Data Entry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</si>
</sst>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1F3A5F"/>
      <name val="Arial"/>
      <family val="2"/>
    </font>
    <font>
      <b/>
      <sz val="16"/>
      <color rgb="FFFFFFFF"/>
      <name val="Arial"/>
      <family val="2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  <font>
      <sz val="16"/>
      <color theme="1"/>
      <name val="Arial"/>
      <family val="2"/>
    </font>
    <font>
      <b/>
      <sz val="22"/>
      <color rgb="FF1F3A5F"/>
      <name val="Arial"/>
      <family val="2"/>
    </font>
    <font>
      <sz val="22"/>
      <color theme="1"/>
      <name val="Arial"/>
      <family val="2"/>
    </font>
    <font>
      <b/>
      <sz val="26"/>
      <color rgb="FFFFFFFF"/>
      <name val="Times New Roman"/>
      <family val="1"/>
    </font>
    <font>
      <sz val="26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1F3A5F"/>
      </patternFill>
    </fill>
    <fill>
      <patternFill patternType="solid">
        <fgColor rgb="FFD9E2F3"/>
      </patternFill>
    </fill>
    <fill>
      <patternFill patternType="solid">
        <fgColor rgb="FFF3F6FB"/>
      </patternFill>
    </fill>
    <fill>
      <patternFill patternType="solid">
        <fgColor rgb="FF4472C4"/>
      </patternFill>
    </fill>
    <fill>
      <patternFill patternType="solid">
        <fgColor rgb="FFED7D31"/>
      </patternFill>
    </fill>
    <fill>
      <patternFill patternType="solid">
        <fgColor rgb="FFC00000"/>
      </patternFill>
    </fill>
    <fill>
      <patternFill patternType="solid">
        <fgColor rgb="FFFFC000"/>
      </patternFill>
    </fill>
    <fill>
      <patternFill patternType="solid">
        <fgColor rgb="FF70AD47"/>
      </patternFill>
    </fill>
    <fill>
      <patternFill patternType="solid">
        <fgColor rgb="FF548235"/>
      </patternFill>
    </fill>
    <fill>
      <patternFill patternType="solid">
        <fgColor rgb="FFFFFFFF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left" vertical="center" wrapText="1"/>
    </xf>
    <xf numFmtId="164" fontId="1" fillId="12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/>
    <xf numFmtId="0" fontId="5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/>
    <xf numFmtId="0" fontId="4" fillId="6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4" fillId="10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/>
  </cellXfs>
  <cellStyles count="1">
    <cellStyle name="Normal" xfId="0" builtinId="0"/>
  </cellStyles>
  <dxfs count="10">
    <dxf>
      <font>
        <b/>
        <color rgb="FF548235"/>
      </font>
      <fill>
        <patternFill>
          <bgColor rgb="FFE2F0D9"/>
        </patternFill>
      </fill>
    </dxf>
    <dxf>
      <font>
        <b/>
        <color rgb="FFC00000"/>
      </font>
      <fill>
        <patternFill>
          <bgColor rgb="FFFCE4D6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1F3A5F"/>
      </font>
      <fill>
        <patternFill>
          <bgColor rgb="FFFFC000"/>
        </patternFill>
      </fill>
    </dxf>
    <dxf>
      <font>
        <b/>
        <color rgb="FFFFFFFF"/>
      </font>
      <fill>
        <patternFill>
          <bgColor rgb="FFC00000"/>
        </patternFill>
      </fill>
    </dxf>
    <dxf>
      <font>
        <b/>
        <color rgb="FFFFFFFF"/>
      </font>
      <fill>
        <patternFill>
          <bgColor rgb="FF548235"/>
        </patternFill>
      </fill>
    </dxf>
    <dxf>
      <font>
        <b/>
        <color rgb="FF1F3A5F"/>
      </font>
      <fill>
        <patternFill>
          <bgColor rgb="FFFFF2CC"/>
        </patternFill>
      </fill>
    </dxf>
    <dxf>
      <font>
        <b/>
        <color rgb="FFFFFFFF"/>
      </font>
      <fill>
        <patternFill>
          <bgColor rgb="FFED7D31"/>
        </patternFill>
      </fill>
    </dxf>
    <dxf>
      <font>
        <b/>
        <color rgb="FFFFFFFF"/>
      </font>
      <fill>
        <patternFill>
          <bgColor rgb="FF4472C4"/>
        </patternFill>
      </fill>
    </dxf>
    <dxf>
      <font>
        <b/>
        <color rgb="FFFFFFFF"/>
      </font>
      <fill>
        <patternFill>
          <bgColor rgb="FF70AD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a7270441b4d04a59" Type="http://schemas.microsoft.com/office/2017/10/relationships/person" Target="persons/person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624840</xdr:colOff>
      <xdr:row>19</xdr:row>
      <xdr:rowOff>228600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AA9D5CD7-28E2-4867-8B5D-3DF7295AAA1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18</xdr:row>
      <xdr:rowOff>190500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69E94EC6-5117-3D11-9887-7668D74EBD1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58483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18</xdr:row>
      <xdr:rowOff>190500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2B983FE-3B4A-F5C7-8A7B-59C539567D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048625" cy="62960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19050</xdr:colOff>
      <xdr:row>18</xdr:row>
      <xdr:rowOff>190500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EA5343B-25F7-4BB3-987D-3AFC96885FE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667500" cy="7562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281940</xdr:colOff>
      <xdr:row>37</xdr:row>
      <xdr:rowOff>121920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28530C7D-618E-418D-BD1A-6B5341F8494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485775</xdr:colOff>
      <xdr:row>30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1FC701E-D36E-C4C3-656B-D6DFC97FD2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485775</xdr:colOff>
      <xdr:row>30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13AF695-D269-B819-FC6C-E02F1B00873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485775</xdr:colOff>
      <xdr:row>30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98E75753-96B3-4D23-954C-AA215D8427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144780</xdr:colOff>
      <xdr:row>41</xdr:row>
      <xdr:rowOff>121920</xdr:rowOff>
    </xdr:to>
    <xdr:sp macro="" textlink="">
      <xdr:nvSpPr>
        <xdr:cNvPr id="3074" name="Text Box 2" hidden="1">
          <a:extLst>
            <a:ext uri="{FF2B5EF4-FFF2-40B4-BE49-F238E27FC236}">
              <a16:creationId xmlns:a16="http://schemas.microsoft.com/office/drawing/2014/main" id="{39DE04AF-1032-4449-9A65-DCBCACBED67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352425</xdr:colOff>
      <xdr:row>40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49A4B04-E420-F842-D8B3-ED319B945D1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352425</xdr:colOff>
      <xdr:row>40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708D2FA-690E-868F-3057-06EB60C9A4A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791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352425</xdr:colOff>
      <xdr:row>40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169CEF0-C277-4199-B21C-D6611C61786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791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9BBE0C36-9F36-7CCA-A407-8DC9D8A85D5D}"/>
  <xltc:person displayName="OpenAI" id="{F2F02C82-4F10-8B8B-38B2-F2D3686110AD}"/>
  <xltc:person displayName="OpenAI" id="{6AB4FEB1-7783-A9E7-8A00-92708969F3E5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showGridLines="0" tabSelected="1" zoomScaleNormal="100" workbookViewId="0">
      <selection activeCell="J29" sqref="J29"/>
    </sheetView>
  </sheetViews>
  <sheetFormatPr defaultRowHeight="14.25" x14ac:dyDescent="0.2"/>
  <cols>
    <col min="1" max="1" width="10.42578125" style="1" customWidth="1"/>
    <col min="2" max="2" width="11.140625" style="1" customWidth="1"/>
    <col min="3" max="3" width="10.85546875" style="1" customWidth="1"/>
    <col min="4" max="4" width="12.85546875" style="1" customWidth="1"/>
    <col min="5" max="5" width="10" style="1" customWidth="1"/>
    <col min="6" max="6" width="14.7109375" style="1" customWidth="1"/>
    <col min="7" max="7" width="11.140625" style="1" customWidth="1"/>
    <col min="8" max="8" width="10.85546875" style="1" customWidth="1"/>
    <col min="9" max="9" width="10" style="1" customWidth="1"/>
    <col min="10" max="10" width="12" style="1" customWidth="1"/>
    <col min="11" max="11" width="11.5703125" style="1" customWidth="1"/>
    <col min="12" max="12" width="11" style="1" customWidth="1"/>
    <col min="13" max="13" width="11.7109375" style="1" customWidth="1"/>
    <col min="14" max="14" width="10.85546875" style="1" customWidth="1"/>
    <col min="15" max="15" width="12" style="1" customWidth="1"/>
    <col min="16" max="16" width="14" style="1" customWidth="1"/>
    <col min="17" max="17" width="16" style="1" customWidth="1"/>
    <col min="18" max="18" width="17" style="1" customWidth="1"/>
    <col min="19" max="19" width="15" style="1" customWidth="1"/>
    <col min="20" max="20" width="12" style="1" customWidth="1"/>
    <col min="21" max="16384" width="9.140625" style="1"/>
  </cols>
  <sheetData>
    <row r="1" spans="1:20" ht="31.5" thickBot="1" x14ac:dyDescent="0.5">
      <c r="A1" s="28" t="s">
        <v>216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15" thickBot="1" x14ac:dyDescent="0.25"/>
    <row r="3" spans="1:20" ht="30.75" thickBot="1" x14ac:dyDescent="0.25">
      <c r="A3" s="2" t="s">
        <v>0</v>
      </c>
      <c r="B3" s="20" t="s">
        <v>1</v>
      </c>
      <c r="C3" s="20"/>
      <c r="D3" s="20"/>
      <c r="E3" s="20"/>
      <c r="F3" s="2" t="s">
        <v>2</v>
      </c>
      <c r="G3" s="20" t="s">
        <v>3</v>
      </c>
      <c r="H3" s="20"/>
      <c r="I3" s="20"/>
      <c r="J3" s="20"/>
      <c r="K3" s="2" t="s">
        <v>4</v>
      </c>
      <c r="L3" s="20" t="s">
        <v>5</v>
      </c>
      <c r="M3" s="20"/>
      <c r="N3" s="20"/>
      <c r="O3" s="20"/>
      <c r="P3" s="20"/>
      <c r="Q3" s="20"/>
      <c r="R3" s="20"/>
      <c r="S3" s="20"/>
      <c r="T3" s="20"/>
    </row>
    <row r="4" spans="1:20" ht="30.75" thickBot="1" x14ac:dyDescent="0.25">
      <c r="A4" s="2" t="s">
        <v>6</v>
      </c>
      <c r="B4" s="20" t="s">
        <v>7</v>
      </c>
      <c r="C4" s="20"/>
      <c r="D4" s="20"/>
      <c r="E4" s="20"/>
      <c r="F4" s="2" t="s">
        <v>8</v>
      </c>
      <c r="G4" s="20" t="s">
        <v>9</v>
      </c>
      <c r="H4" s="20"/>
      <c r="I4" s="20"/>
      <c r="J4" s="20"/>
      <c r="K4" s="2" t="s">
        <v>10</v>
      </c>
      <c r="L4" s="20" t="s">
        <v>11</v>
      </c>
      <c r="M4" s="20"/>
      <c r="N4" s="20"/>
      <c r="O4" s="20"/>
      <c r="P4" s="20"/>
      <c r="Q4" s="20"/>
      <c r="R4" s="20"/>
      <c r="S4" s="20"/>
      <c r="T4" s="20"/>
    </row>
    <row r="5" spans="1:20" ht="30.75" thickBot="1" x14ac:dyDescent="0.25">
      <c r="A5" s="2" t="s">
        <v>12</v>
      </c>
      <c r="B5" s="20" t="s">
        <v>13</v>
      </c>
      <c r="C5" s="20"/>
      <c r="D5" s="20"/>
      <c r="E5" s="20"/>
      <c r="F5" s="2" t="s">
        <v>14</v>
      </c>
      <c r="G5" s="20" t="s">
        <v>15</v>
      </c>
      <c r="H5" s="20"/>
      <c r="I5" s="20"/>
      <c r="J5" s="20"/>
      <c r="K5" s="2" t="s">
        <v>16</v>
      </c>
      <c r="L5" s="20" t="s">
        <v>17</v>
      </c>
      <c r="M5" s="20"/>
      <c r="N5" s="20"/>
      <c r="O5" s="20"/>
      <c r="P5" s="20"/>
      <c r="Q5" s="20"/>
      <c r="R5" s="20"/>
      <c r="S5" s="20"/>
      <c r="T5" s="20"/>
    </row>
    <row r="6" spans="1:20" ht="30.75" thickBot="1" x14ac:dyDescent="0.25">
      <c r="A6" s="2" t="s">
        <v>18</v>
      </c>
      <c r="B6" s="20" t="s">
        <v>19</v>
      </c>
      <c r="C6" s="20"/>
      <c r="D6" s="20"/>
      <c r="E6" s="20"/>
      <c r="F6" s="2" t="s">
        <v>20</v>
      </c>
      <c r="G6" s="39">
        <f ca="1">TODAY()</f>
        <v>46127</v>
      </c>
      <c r="H6" s="39"/>
      <c r="I6" s="39"/>
      <c r="J6" s="39"/>
      <c r="K6" s="2" t="s">
        <v>21</v>
      </c>
      <c r="L6" s="20" t="s">
        <v>22</v>
      </c>
      <c r="M6" s="20"/>
      <c r="N6" s="20"/>
      <c r="O6" s="20"/>
      <c r="P6" s="20"/>
      <c r="Q6" s="20"/>
      <c r="R6" s="20"/>
      <c r="S6" s="20"/>
      <c r="T6" s="20"/>
    </row>
    <row r="7" spans="1:20" ht="15" thickBot="1" x14ac:dyDescent="0.25"/>
    <row r="8" spans="1:20" ht="21" thickBot="1" x14ac:dyDescent="0.35">
      <c r="A8" s="30" t="s">
        <v>23</v>
      </c>
      <c r="B8" s="31"/>
      <c r="C8" s="31"/>
      <c r="D8" s="36" t="s">
        <v>24</v>
      </c>
      <c r="E8" s="31"/>
      <c r="F8" s="31"/>
      <c r="G8" s="38" t="s">
        <v>25</v>
      </c>
      <c r="H8" s="31"/>
      <c r="I8" s="31"/>
      <c r="J8" s="37" t="s">
        <v>26</v>
      </c>
      <c r="K8" s="31"/>
      <c r="L8" s="31"/>
      <c r="M8" s="32" t="s">
        <v>27</v>
      </c>
      <c r="N8" s="31"/>
      <c r="O8" s="33"/>
      <c r="P8" s="23" t="s">
        <v>28</v>
      </c>
      <c r="Q8" s="23"/>
      <c r="R8" s="23"/>
      <c r="S8" s="23"/>
      <c r="T8" s="23"/>
    </row>
    <row r="9" spans="1:20" ht="15.75" thickBot="1" x14ac:dyDescent="0.25">
      <c r="A9" s="21">
        <f>COUNTA(C14:C42)</f>
        <v>14</v>
      </c>
      <c r="B9" s="22"/>
      <c r="C9" s="22"/>
      <c r="D9" s="21">
        <f>COUNTIF(Q14:Q42,"Missing Responsible")</f>
        <v>1</v>
      </c>
      <c r="E9" s="22"/>
      <c r="F9" s="22"/>
      <c r="G9" s="21">
        <f>COUNTIF(R14:R42,"Missing Accountable")</f>
        <v>0</v>
      </c>
      <c r="H9" s="22"/>
      <c r="I9" s="22"/>
      <c r="J9" s="21">
        <f>COUNTIF(S14:S42,"Needs Attention")</f>
        <v>4</v>
      </c>
      <c r="K9" s="22"/>
      <c r="L9" s="22"/>
      <c r="M9" s="21">
        <f>COUNTIF(T14:T42,"On Track")</f>
        <v>10</v>
      </c>
      <c r="N9" s="22"/>
      <c r="O9" s="25"/>
      <c r="P9" s="4" t="s">
        <v>29</v>
      </c>
      <c r="Q9" s="34" t="s">
        <v>30</v>
      </c>
      <c r="R9" s="35"/>
      <c r="S9" s="35"/>
      <c r="T9" s="35"/>
    </row>
    <row r="10" spans="1:20" ht="15.75" thickBo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5"/>
      <c r="P10" s="6" t="s">
        <v>31</v>
      </c>
      <c r="Q10" s="34" t="s">
        <v>32</v>
      </c>
      <c r="R10" s="35"/>
      <c r="S10" s="35"/>
      <c r="T10" s="35"/>
    </row>
    <row r="11" spans="1:20" ht="15.75" thickBot="1" x14ac:dyDescent="0.25">
      <c r="P11" s="7" t="s">
        <v>33</v>
      </c>
      <c r="Q11" s="26" t="s">
        <v>34</v>
      </c>
      <c r="R11" s="27"/>
      <c r="S11" s="27"/>
      <c r="T11" s="27"/>
    </row>
    <row r="12" spans="1:20" ht="21" thickBot="1" x14ac:dyDescent="0.25">
      <c r="A12" s="24" t="s">
        <v>35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spans="1:20" ht="60.75" thickBot="1" x14ac:dyDescent="0.25">
      <c r="A13" s="8" t="s">
        <v>36</v>
      </c>
      <c r="B13" s="8" t="s">
        <v>37</v>
      </c>
      <c r="C13" s="8" t="s">
        <v>38</v>
      </c>
      <c r="D13" s="8" t="s">
        <v>39</v>
      </c>
      <c r="E13" s="8" t="s">
        <v>40</v>
      </c>
      <c r="F13" s="8" t="s">
        <v>41</v>
      </c>
      <c r="G13" s="8" t="s">
        <v>16</v>
      </c>
      <c r="H13" s="8" t="s">
        <v>42</v>
      </c>
      <c r="I13" s="8" t="s">
        <v>43</v>
      </c>
      <c r="J13" s="8" t="s">
        <v>44</v>
      </c>
      <c r="K13" s="8" t="s">
        <v>45</v>
      </c>
      <c r="L13" s="8" t="s">
        <v>46</v>
      </c>
      <c r="M13" s="8" t="s">
        <v>47</v>
      </c>
      <c r="N13" s="8" t="s">
        <v>48</v>
      </c>
      <c r="O13" s="8" t="s">
        <v>49</v>
      </c>
      <c r="P13" s="8" t="s">
        <v>50</v>
      </c>
      <c r="Q13" s="2" t="s">
        <v>51</v>
      </c>
      <c r="R13" s="2" t="s">
        <v>52</v>
      </c>
      <c r="S13" s="2" t="s">
        <v>53</v>
      </c>
      <c r="T13" s="2" t="s">
        <v>54</v>
      </c>
    </row>
    <row r="14" spans="1:20" ht="43.5" thickBot="1" x14ac:dyDescent="0.25">
      <c r="A14" s="9" t="s">
        <v>55</v>
      </c>
      <c r="B14" s="9" t="s">
        <v>56</v>
      </c>
      <c r="C14" s="10" t="s">
        <v>57</v>
      </c>
      <c r="D14" s="10" t="s">
        <v>58</v>
      </c>
      <c r="E14" s="9" t="s">
        <v>59</v>
      </c>
      <c r="F14" s="11" t="s">
        <v>60</v>
      </c>
      <c r="G14" s="9" t="s">
        <v>61</v>
      </c>
      <c r="H14" s="9" t="s">
        <v>62</v>
      </c>
      <c r="I14" s="9" t="s">
        <v>31</v>
      </c>
      <c r="J14" s="9" t="s">
        <v>33</v>
      </c>
      <c r="K14" s="9" t="s">
        <v>33</v>
      </c>
      <c r="L14" s="9" t="s">
        <v>62</v>
      </c>
      <c r="M14" s="9" t="s">
        <v>29</v>
      </c>
      <c r="N14" s="9" t="s">
        <v>62</v>
      </c>
      <c r="O14" s="9" t="s">
        <v>62</v>
      </c>
      <c r="P14" s="10" t="s">
        <v>63</v>
      </c>
      <c r="Q14" s="12" t="str">
        <f t="shared" ref="Q14:Q27" si="0">IF(COUNTA(H14:O14)=0,"No Assignment",IF(COUNTIF(H14:O14,"R")=0,"Missing Responsible",IF(COUNTIF(H14:O14,"R")&gt;2,"Too Many R","OK")))</f>
        <v>OK</v>
      </c>
      <c r="R14" s="12" t="str">
        <f t="shared" ref="R14:R27" si="1">IF(COUNTIF(H14:O14,"A")=0,"Missing Accountable",IF(COUNTIF(H14:O14,"A")&gt;1,"Too Many A","OK"))</f>
        <v>OK</v>
      </c>
      <c r="S14" s="12" t="str">
        <f t="shared" ref="S14:S27" si="2">IF(OR(Q14&lt;&gt;"OK",R14&lt;&gt;"OK",G14="At Risk"),"Needs Attention","Controlled")</f>
        <v>Controlled</v>
      </c>
      <c r="T14" s="12" t="str">
        <f t="shared" ref="T14:T27" si="3">IF(AND(G14&lt;&gt;"At Risk",Q14="OK",R14="OK"),"On Track","Review")</f>
        <v>On Track</v>
      </c>
    </row>
    <row r="15" spans="1:20" ht="72" thickBot="1" x14ac:dyDescent="0.25">
      <c r="A15" s="9" t="s">
        <v>64</v>
      </c>
      <c r="B15" s="9" t="s">
        <v>56</v>
      </c>
      <c r="C15" s="10" t="s">
        <v>65</v>
      </c>
      <c r="D15" s="10" t="s">
        <v>66</v>
      </c>
      <c r="E15" s="9" t="s">
        <v>67</v>
      </c>
      <c r="F15" s="11" t="s">
        <v>68</v>
      </c>
      <c r="G15" s="9" t="s">
        <v>61</v>
      </c>
      <c r="H15" s="9" t="s">
        <v>29</v>
      </c>
      <c r="I15" s="9" t="s">
        <v>31</v>
      </c>
      <c r="J15" s="9" t="s">
        <v>33</v>
      </c>
      <c r="K15" s="9" t="s">
        <v>29</v>
      </c>
      <c r="L15" s="9" t="s">
        <v>62</v>
      </c>
      <c r="M15" s="9" t="s">
        <v>33</v>
      </c>
      <c r="N15" s="9" t="s">
        <v>62</v>
      </c>
      <c r="O15" s="9" t="s">
        <v>62</v>
      </c>
      <c r="P15" s="10" t="s">
        <v>69</v>
      </c>
      <c r="Q15" s="12" t="str">
        <f t="shared" si="0"/>
        <v>OK</v>
      </c>
      <c r="R15" s="12" t="str">
        <f t="shared" si="1"/>
        <v>OK</v>
      </c>
      <c r="S15" s="12" t="str">
        <f t="shared" si="2"/>
        <v>Controlled</v>
      </c>
      <c r="T15" s="12" t="str">
        <f t="shared" si="3"/>
        <v>On Track</v>
      </c>
    </row>
    <row r="16" spans="1:20" ht="57.75" thickBot="1" x14ac:dyDescent="0.25">
      <c r="A16" s="9" t="s">
        <v>70</v>
      </c>
      <c r="B16" s="9" t="s">
        <v>71</v>
      </c>
      <c r="C16" s="10" t="s">
        <v>72</v>
      </c>
      <c r="D16" s="10" t="s">
        <v>73</v>
      </c>
      <c r="E16" s="9" t="s">
        <v>59</v>
      </c>
      <c r="F16" s="11" t="s">
        <v>74</v>
      </c>
      <c r="G16" s="9" t="s">
        <v>75</v>
      </c>
      <c r="H16" s="9" t="s">
        <v>29</v>
      </c>
      <c r="I16" s="9" t="s">
        <v>31</v>
      </c>
      <c r="J16" s="9" t="s">
        <v>33</v>
      </c>
      <c r="K16" s="9" t="s">
        <v>33</v>
      </c>
      <c r="L16" s="9" t="s">
        <v>62</v>
      </c>
      <c r="M16" s="9" t="s">
        <v>33</v>
      </c>
      <c r="N16" s="9" t="s">
        <v>62</v>
      </c>
      <c r="O16" s="9" t="s">
        <v>62</v>
      </c>
      <c r="P16" s="10" t="s">
        <v>76</v>
      </c>
      <c r="Q16" s="12" t="str">
        <f t="shared" si="0"/>
        <v>OK</v>
      </c>
      <c r="R16" s="12" t="str">
        <f t="shared" si="1"/>
        <v>OK</v>
      </c>
      <c r="S16" s="12" t="str">
        <f t="shared" si="2"/>
        <v>Controlled</v>
      </c>
      <c r="T16" s="12" t="str">
        <f t="shared" si="3"/>
        <v>On Track</v>
      </c>
    </row>
    <row r="17" spans="1:20" ht="43.5" thickBot="1" x14ac:dyDescent="0.25">
      <c r="A17" s="9" t="s">
        <v>77</v>
      </c>
      <c r="B17" s="9" t="s">
        <v>71</v>
      </c>
      <c r="C17" s="10" t="s">
        <v>78</v>
      </c>
      <c r="D17" s="10" t="s">
        <v>79</v>
      </c>
      <c r="E17" s="9" t="s">
        <v>59</v>
      </c>
      <c r="F17" s="11" t="s">
        <v>80</v>
      </c>
      <c r="G17" s="9" t="s">
        <v>75</v>
      </c>
      <c r="H17" s="9" t="s">
        <v>31</v>
      </c>
      <c r="I17" s="9" t="s">
        <v>62</v>
      </c>
      <c r="J17" s="9" t="s">
        <v>33</v>
      </c>
      <c r="K17" s="9" t="s">
        <v>62</v>
      </c>
      <c r="L17" s="9" t="s">
        <v>62</v>
      </c>
      <c r="M17" s="9" t="s">
        <v>62</v>
      </c>
      <c r="N17" s="9" t="s">
        <v>62</v>
      </c>
      <c r="O17" s="9" t="s">
        <v>29</v>
      </c>
      <c r="P17" s="10" t="s">
        <v>81</v>
      </c>
      <c r="Q17" s="12" t="str">
        <f t="shared" si="0"/>
        <v>OK</v>
      </c>
      <c r="R17" s="12" t="str">
        <f t="shared" si="1"/>
        <v>OK</v>
      </c>
      <c r="S17" s="12" t="str">
        <f t="shared" si="2"/>
        <v>Controlled</v>
      </c>
      <c r="T17" s="12" t="str">
        <f t="shared" si="3"/>
        <v>On Track</v>
      </c>
    </row>
    <row r="18" spans="1:20" ht="57.75" thickBot="1" x14ac:dyDescent="0.25">
      <c r="A18" s="9" t="s">
        <v>82</v>
      </c>
      <c r="B18" s="9" t="s">
        <v>83</v>
      </c>
      <c r="C18" s="10" t="s">
        <v>84</v>
      </c>
      <c r="D18" s="10" t="s">
        <v>85</v>
      </c>
      <c r="E18" s="9" t="s">
        <v>86</v>
      </c>
      <c r="F18" s="11" t="s">
        <v>87</v>
      </c>
      <c r="G18" s="9" t="s">
        <v>75</v>
      </c>
      <c r="H18" s="9" t="s">
        <v>33</v>
      </c>
      <c r="I18" s="9" t="s">
        <v>31</v>
      </c>
      <c r="J18" s="9" t="s">
        <v>29</v>
      </c>
      <c r="K18" s="9" t="s">
        <v>33</v>
      </c>
      <c r="L18" s="9" t="s">
        <v>33</v>
      </c>
      <c r="M18" s="9" t="s">
        <v>29</v>
      </c>
      <c r="N18" s="9" t="s">
        <v>62</v>
      </c>
      <c r="O18" s="9" t="s">
        <v>62</v>
      </c>
      <c r="P18" s="10" t="s">
        <v>88</v>
      </c>
      <c r="Q18" s="12" t="str">
        <f t="shared" si="0"/>
        <v>OK</v>
      </c>
      <c r="R18" s="12" t="str">
        <f t="shared" si="1"/>
        <v>OK</v>
      </c>
      <c r="S18" s="12" t="str">
        <f t="shared" si="2"/>
        <v>Controlled</v>
      </c>
      <c r="T18" s="12" t="str">
        <f t="shared" si="3"/>
        <v>On Track</v>
      </c>
    </row>
    <row r="19" spans="1:20" ht="57.75" thickBot="1" x14ac:dyDescent="0.25">
      <c r="A19" s="9" t="s">
        <v>89</v>
      </c>
      <c r="B19" s="9" t="s">
        <v>83</v>
      </c>
      <c r="C19" s="10" t="s">
        <v>90</v>
      </c>
      <c r="D19" s="10" t="s">
        <v>91</v>
      </c>
      <c r="E19" s="9" t="s">
        <v>67</v>
      </c>
      <c r="F19" s="11" t="s">
        <v>92</v>
      </c>
      <c r="G19" s="9" t="s">
        <v>93</v>
      </c>
      <c r="H19" s="9" t="s">
        <v>33</v>
      </c>
      <c r="I19" s="9" t="s">
        <v>31</v>
      </c>
      <c r="J19" s="9" t="s">
        <v>62</v>
      </c>
      <c r="K19" s="9" t="s">
        <v>29</v>
      </c>
      <c r="L19" s="9" t="s">
        <v>62</v>
      </c>
      <c r="M19" s="9" t="s">
        <v>33</v>
      </c>
      <c r="N19" s="9" t="s">
        <v>62</v>
      </c>
      <c r="O19" s="9" t="s">
        <v>62</v>
      </c>
      <c r="P19" s="10" t="s">
        <v>94</v>
      </c>
      <c r="Q19" s="12" t="str">
        <f t="shared" si="0"/>
        <v>OK</v>
      </c>
      <c r="R19" s="12" t="str">
        <f t="shared" si="1"/>
        <v>OK</v>
      </c>
      <c r="S19" s="12" t="str">
        <f t="shared" si="2"/>
        <v>Needs Attention</v>
      </c>
      <c r="T19" s="12" t="str">
        <f t="shared" si="3"/>
        <v>Review</v>
      </c>
    </row>
    <row r="20" spans="1:20" ht="43.5" thickBot="1" x14ac:dyDescent="0.25">
      <c r="A20" s="9" t="s">
        <v>95</v>
      </c>
      <c r="B20" s="9" t="s">
        <v>83</v>
      </c>
      <c r="C20" s="10" t="s">
        <v>96</v>
      </c>
      <c r="D20" s="10" t="s">
        <v>97</v>
      </c>
      <c r="E20" s="9" t="s">
        <v>98</v>
      </c>
      <c r="F20" s="11" t="s">
        <v>99</v>
      </c>
      <c r="G20" s="9" t="s">
        <v>75</v>
      </c>
      <c r="H20" s="9" t="s">
        <v>33</v>
      </c>
      <c r="I20" s="9" t="s">
        <v>62</v>
      </c>
      <c r="J20" s="9" t="s">
        <v>33</v>
      </c>
      <c r="K20" s="9" t="s">
        <v>62</v>
      </c>
      <c r="L20" s="9" t="s">
        <v>31</v>
      </c>
      <c r="M20" s="9" t="s">
        <v>33</v>
      </c>
      <c r="N20" s="9" t="s">
        <v>62</v>
      </c>
      <c r="O20" s="9" t="s">
        <v>29</v>
      </c>
      <c r="P20" s="10" t="s">
        <v>100</v>
      </c>
      <c r="Q20" s="12" t="str">
        <f t="shared" si="0"/>
        <v>OK</v>
      </c>
      <c r="R20" s="12" t="str">
        <f t="shared" si="1"/>
        <v>OK</v>
      </c>
      <c r="S20" s="12" t="str">
        <f t="shared" si="2"/>
        <v>Controlled</v>
      </c>
      <c r="T20" s="12" t="str">
        <f t="shared" si="3"/>
        <v>On Track</v>
      </c>
    </row>
    <row r="21" spans="1:20" ht="57.75" thickBot="1" x14ac:dyDescent="0.25">
      <c r="A21" s="9" t="s">
        <v>101</v>
      </c>
      <c r="B21" s="9" t="s">
        <v>102</v>
      </c>
      <c r="C21" s="10" t="s">
        <v>103</v>
      </c>
      <c r="D21" s="10" t="s">
        <v>104</v>
      </c>
      <c r="E21" s="9" t="s">
        <v>105</v>
      </c>
      <c r="F21" s="11" t="s">
        <v>106</v>
      </c>
      <c r="G21" s="9" t="s">
        <v>75</v>
      </c>
      <c r="H21" s="9" t="s">
        <v>33</v>
      </c>
      <c r="I21" s="9" t="s">
        <v>62</v>
      </c>
      <c r="J21" s="9" t="s">
        <v>33</v>
      </c>
      <c r="K21" s="9" t="s">
        <v>62</v>
      </c>
      <c r="L21" s="9" t="s">
        <v>33</v>
      </c>
      <c r="M21" s="9" t="s">
        <v>62</v>
      </c>
      <c r="N21" s="9" t="s">
        <v>33</v>
      </c>
      <c r="O21" s="9" t="s">
        <v>31</v>
      </c>
      <c r="P21" s="10" t="s">
        <v>107</v>
      </c>
      <c r="Q21" s="12" t="str">
        <f t="shared" si="0"/>
        <v>Missing Responsible</v>
      </c>
      <c r="R21" s="12" t="str">
        <f t="shared" si="1"/>
        <v>OK</v>
      </c>
      <c r="S21" s="12" t="str">
        <f t="shared" si="2"/>
        <v>Needs Attention</v>
      </c>
      <c r="T21" s="12" t="str">
        <f t="shared" si="3"/>
        <v>Review</v>
      </c>
    </row>
    <row r="22" spans="1:20" ht="57.75" thickBot="1" x14ac:dyDescent="0.25">
      <c r="A22" s="9" t="s">
        <v>108</v>
      </c>
      <c r="B22" s="9" t="s">
        <v>102</v>
      </c>
      <c r="C22" s="10" t="s">
        <v>109</v>
      </c>
      <c r="D22" s="10" t="s">
        <v>110</v>
      </c>
      <c r="E22" s="9" t="s">
        <v>111</v>
      </c>
      <c r="F22" s="11" t="s">
        <v>112</v>
      </c>
      <c r="G22" s="9" t="s">
        <v>113</v>
      </c>
      <c r="H22" s="9" t="s">
        <v>33</v>
      </c>
      <c r="I22" s="9" t="s">
        <v>62</v>
      </c>
      <c r="J22" s="9" t="s">
        <v>62</v>
      </c>
      <c r="K22" s="9" t="s">
        <v>62</v>
      </c>
      <c r="L22" s="9" t="s">
        <v>33</v>
      </c>
      <c r="M22" s="9" t="s">
        <v>33</v>
      </c>
      <c r="N22" s="9" t="s">
        <v>31</v>
      </c>
      <c r="O22" s="9" t="s">
        <v>29</v>
      </c>
      <c r="P22" s="10" t="s">
        <v>114</v>
      </c>
      <c r="Q22" s="12" t="str">
        <f t="shared" si="0"/>
        <v>OK</v>
      </c>
      <c r="R22" s="12" t="str">
        <f t="shared" si="1"/>
        <v>OK</v>
      </c>
      <c r="S22" s="12" t="str">
        <f t="shared" si="2"/>
        <v>Controlled</v>
      </c>
      <c r="T22" s="12" t="str">
        <f t="shared" si="3"/>
        <v>On Track</v>
      </c>
    </row>
    <row r="23" spans="1:20" ht="57.75" thickBot="1" x14ac:dyDescent="0.25">
      <c r="A23" s="9" t="s">
        <v>115</v>
      </c>
      <c r="B23" s="9" t="s">
        <v>102</v>
      </c>
      <c r="C23" s="10" t="s">
        <v>116</v>
      </c>
      <c r="D23" s="10" t="s">
        <v>117</v>
      </c>
      <c r="E23" s="9" t="s">
        <v>59</v>
      </c>
      <c r="F23" s="11" t="s">
        <v>118</v>
      </c>
      <c r="G23" s="9" t="s">
        <v>93</v>
      </c>
      <c r="H23" s="9" t="s">
        <v>29</v>
      </c>
      <c r="I23" s="9" t="s">
        <v>31</v>
      </c>
      <c r="J23" s="9" t="s">
        <v>29</v>
      </c>
      <c r="K23" s="9" t="s">
        <v>33</v>
      </c>
      <c r="L23" s="9" t="s">
        <v>33</v>
      </c>
      <c r="M23" s="9" t="s">
        <v>62</v>
      </c>
      <c r="N23" s="9" t="s">
        <v>62</v>
      </c>
      <c r="O23" s="9" t="s">
        <v>29</v>
      </c>
      <c r="P23" s="10" t="s">
        <v>119</v>
      </c>
      <c r="Q23" s="12" t="str">
        <f t="shared" si="0"/>
        <v>Too Many R</v>
      </c>
      <c r="R23" s="12" t="str">
        <f t="shared" si="1"/>
        <v>OK</v>
      </c>
      <c r="S23" s="12" t="str">
        <f t="shared" si="2"/>
        <v>Needs Attention</v>
      </c>
      <c r="T23" s="12" t="str">
        <f t="shared" si="3"/>
        <v>Review</v>
      </c>
    </row>
    <row r="24" spans="1:20" ht="30.75" thickBot="1" x14ac:dyDescent="0.25">
      <c r="A24" s="9" t="s">
        <v>120</v>
      </c>
      <c r="B24" s="9" t="s">
        <v>121</v>
      </c>
      <c r="C24" s="10" t="s">
        <v>122</v>
      </c>
      <c r="D24" s="10" t="s">
        <v>123</v>
      </c>
      <c r="E24" s="9" t="s">
        <v>98</v>
      </c>
      <c r="F24" s="11" t="s">
        <v>124</v>
      </c>
      <c r="G24" s="9" t="s">
        <v>113</v>
      </c>
      <c r="H24" s="9" t="s">
        <v>62</v>
      </c>
      <c r="I24" s="9" t="s">
        <v>62</v>
      </c>
      <c r="J24" s="9" t="s">
        <v>33</v>
      </c>
      <c r="K24" s="9" t="s">
        <v>62</v>
      </c>
      <c r="L24" s="9" t="s">
        <v>31</v>
      </c>
      <c r="M24" s="9" t="s">
        <v>33</v>
      </c>
      <c r="N24" s="9" t="s">
        <v>62</v>
      </c>
      <c r="O24" s="9" t="s">
        <v>29</v>
      </c>
      <c r="P24" s="10" t="s">
        <v>125</v>
      </c>
      <c r="Q24" s="12" t="str">
        <f t="shared" si="0"/>
        <v>OK</v>
      </c>
      <c r="R24" s="12" t="str">
        <f t="shared" si="1"/>
        <v>OK</v>
      </c>
      <c r="S24" s="12" t="str">
        <f t="shared" si="2"/>
        <v>Controlled</v>
      </c>
      <c r="T24" s="12" t="str">
        <f t="shared" si="3"/>
        <v>On Track</v>
      </c>
    </row>
    <row r="25" spans="1:20" ht="43.5" thickBot="1" x14ac:dyDescent="0.25">
      <c r="A25" s="9" t="s">
        <v>126</v>
      </c>
      <c r="B25" s="9" t="s">
        <v>121</v>
      </c>
      <c r="C25" s="10" t="s">
        <v>127</v>
      </c>
      <c r="D25" s="10" t="s">
        <v>128</v>
      </c>
      <c r="E25" s="9" t="s">
        <v>59</v>
      </c>
      <c r="F25" s="11" t="s">
        <v>129</v>
      </c>
      <c r="G25" s="9" t="s">
        <v>113</v>
      </c>
      <c r="H25" s="9" t="s">
        <v>29</v>
      </c>
      <c r="I25" s="9" t="s">
        <v>31</v>
      </c>
      <c r="J25" s="9" t="s">
        <v>33</v>
      </c>
      <c r="K25" s="9" t="s">
        <v>33</v>
      </c>
      <c r="L25" s="9" t="s">
        <v>33</v>
      </c>
      <c r="M25" s="9" t="s">
        <v>29</v>
      </c>
      <c r="N25" s="9" t="s">
        <v>62</v>
      </c>
      <c r="O25" s="9" t="s">
        <v>33</v>
      </c>
      <c r="P25" s="10" t="s">
        <v>130</v>
      </c>
      <c r="Q25" s="12" t="str">
        <f t="shared" si="0"/>
        <v>OK</v>
      </c>
      <c r="R25" s="12" t="str">
        <f t="shared" si="1"/>
        <v>OK</v>
      </c>
      <c r="S25" s="12" t="str">
        <f t="shared" si="2"/>
        <v>Controlled</v>
      </c>
      <c r="T25" s="12" t="str">
        <f t="shared" si="3"/>
        <v>On Track</v>
      </c>
    </row>
    <row r="26" spans="1:20" ht="43.5" thickBot="1" x14ac:dyDescent="0.25">
      <c r="A26" s="9" t="s">
        <v>131</v>
      </c>
      <c r="B26" s="9" t="s">
        <v>132</v>
      </c>
      <c r="C26" s="10" t="s">
        <v>133</v>
      </c>
      <c r="D26" s="10" t="s">
        <v>134</v>
      </c>
      <c r="E26" s="9" t="s">
        <v>135</v>
      </c>
      <c r="F26" s="11" t="s">
        <v>136</v>
      </c>
      <c r="G26" s="9" t="s">
        <v>113</v>
      </c>
      <c r="H26" s="9" t="s">
        <v>33</v>
      </c>
      <c r="I26" s="9" t="s">
        <v>31</v>
      </c>
      <c r="J26" s="9" t="s">
        <v>29</v>
      </c>
      <c r="K26" s="9" t="s">
        <v>33</v>
      </c>
      <c r="L26" s="9" t="s">
        <v>33</v>
      </c>
      <c r="M26" s="9" t="s">
        <v>29</v>
      </c>
      <c r="N26" s="9" t="s">
        <v>62</v>
      </c>
      <c r="O26" s="9" t="s">
        <v>29</v>
      </c>
      <c r="P26" s="10" t="s">
        <v>137</v>
      </c>
      <c r="Q26" s="12" t="str">
        <f t="shared" si="0"/>
        <v>Too Many R</v>
      </c>
      <c r="R26" s="12" t="str">
        <f t="shared" si="1"/>
        <v>OK</v>
      </c>
      <c r="S26" s="12" t="str">
        <f t="shared" si="2"/>
        <v>Needs Attention</v>
      </c>
      <c r="T26" s="12" t="str">
        <f t="shared" si="3"/>
        <v>Review</v>
      </c>
    </row>
    <row r="27" spans="1:20" ht="43.5" thickBot="1" x14ac:dyDescent="0.25">
      <c r="A27" s="9" t="s">
        <v>138</v>
      </c>
      <c r="B27" s="9" t="s">
        <v>139</v>
      </c>
      <c r="C27" s="10" t="s">
        <v>140</v>
      </c>
      <c r="D27" s="10" t="s">
        <v>141</v>
      </c>
      <c r="E27" s="9" t="s">
        <v>59</v>
      </c>
      <c r="F27" s="11" t="s">
        <v>142</v>
      </c>
      <c r="G27" s="9" t="s">
        <v>113</v>
      </c>
      <c r="H27" s="9" t="s">
        <v>31</v>
      </c>
      <c r="I27" s="9" t="s">
        <v>62</v>
      </c>
      <c r="J27" s="9" t="s">
        <v>29</v>
      </c>
      <c r="K27" s="9" t="s">
        <v>33</v>
      </c>
      <c r="L27" s="9" t="s">
        <v>33</v>
      </c>
      <c r="M27" s="9" t="s">
        <v>33</v>
      </c>
      <c r="N27" s="9" t="s">
        <v>33</v>
      </c>
      <c r="O27" s="9" t="s">
        <v>29</v>
      </c>
      <c r="P27" s="10" t="s">
        <v>143</v>
      </c>
      <c r="Q27" s="12" t="str">
        <f t="shared" si="0"/>
        <v>OK</v>
      </c>
      <c r="R27" s="12" t="str">
        <f t="shared" si="1"/>
        <v>OK</v>
      </c>
      <c r="S27" s="12" t="str">
        <f t="shared" si="2"/>
        <v>Controlled</v>
      </c>
      <c r="T27" s="12" t="str">
        <f t="shared" si="3"/>
        <v>On Track</v>
      </c>
    </row>
    <row r="28" spans="1:20" ht="15" thickBo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5" thickBo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5" thickBo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5" thickBo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5" thickBo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" thickBo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" thickBo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5" thickBo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5" thickBo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5" thickBo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" thickBo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5" thickBo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5" thickBo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" thickBo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" thickBo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</sheetData>
  <mergeCells count="28">
    <mergeCell ref="G3:J3"/>
    <mergeCell ref="G4:J4"/>
    <mergeCell ref="G5:J5"/>
    <mergeCell ref="G6:J6"/>
    <mergeCell ref="A1:T1"/>
    <mergeCell ref="L4:T4"/>
    <mergeCell ref="A8:C8"/>
    <mergeCell ref="J9:L10"/>
    <mergeCell ref="M8:O8"/>
    <mergeCell ref="L3:T3"/>
    <mergeCell ref="Q9:T9"/>
    <mergeCell ref="G9:I10"/>
    <mergeCell ref="D8:F8"/>
    <mergeCell ref="L6:T6"/>
    <mergeCell ref="J8:L8"/>
    <mergeCell ref="Q10:T10"/>
    <mergeCell ref="G8:I8"/>
    <mergeCell ref="D9:F10"/>
    <mergeCell ref="B3:E3"/>
    <mergeCell ref="B4:E4"/>
    <mergeCell ref="L5:T5"/>
    <mergeCell ref="A9:C10"/>
    <mergeCell ref="P8:T8"/>
    <mergeCell ref="A12:T12"/>
    <mergeCell ref="M9:O10"/>
    <mergeCell ref="Q11:T11"/>
    <mergeCell ref="B5:E5"/>
    <mergeCell ref="B6:E6"/>
  </mergeCells>
  <conditionalFormatting sqref="G14:G42">
    <cfRule type="expression" dxfId="9" priority="5">
      <formula>G14="Complete"</formula>
    </cfRule>
    <cfRule type="expression" dxfId="8" priority="6">
      <formula>G14="On Track"</formula>
    </cfRule>
    <cfRule type="expression" dxfId="7" priority="7">
      <formula>G14="At Risk"</formula>
    </cfRule>
    <cfRule type="expression" dxfId="6" priority="8">
      <formula>G14="Not Started"</formula>
    </cfRule>
  </conditionalFormatting>
  <conditionalFormatting sqref="H14:O42">
    <cfRule type="expression" dxfId="5" priority="1">
      <formula>H14="R"</formula>
    </cfRule>
    <cfRule type="expression" dxfId="4" priority="2">
      <formula>H14="A"</formula>
    </cfRule>
    <cfRule type="expression" dxfId="3" priority="3">
      <formula>H14="C"</formula>
    </cfRule>
    <cfRule type="expression" dxfId="2" priority="4">
      <formula>H14="I"</formula>
    </cfRule>
  </conditionalFormatting>
  <conditionalFormatting sqref="S14:S42">
    <cfRule type="expression" dxfId="1" priority="9">
      <formula>S14="Needs Attention"</formula>
    </cfRule>
  </conditionalFormatting>
  <conditionalFormatting sqref="T14:T42">
    <cfRule type="expression" dxfId="0" priority="10">
      <formula>T14="On Track"</formula>
    </cfRule>
  </conditionalFormatting>
  <dataValidations count="4">
    <dataValidation type="list" allowBlank="1" sqref="G14:G42" xr:uid="{00000000-0002-0000-0000-000000000000}">
      <formula1>"Not Started,On Track,At Risk,Complete"</formula1>
    </dataValidation>
    <dataValidation type="list" allowBlank="1" sqref="B14:B42" xr:uid="{00000000-0002-0000-0000-000001000000}">
      <formula1>"Initiation,Planning,Design,Build,Test,Deploy,Hypercare"</formula1>
    </dataValidation>
    <dataValidation type="list" allowBlank="1" sqref="E14:E42" xr:uid="{00000000-0002-0000-0000-000002000000}">
      <formula1>"PMO,Operations,Finance,Quality,HR,IT,Executive PMO"</formula1>
    </dataValidation>
    <dataValidation type="list" allowBlank="1" sqref="H14:O42" xr:uid="{00000000-0002-0000-0000-000003000000}">
      <formula1>"R,A,C,I"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showGridLines="0" zoomScaleNormal="100" workbookViewId="0">
      <selection activeCell="F28" sqref="F28"/>
    </sheetView>
  </sheetViews>
  <sheetFormatPr defaultRowHeight="14.25" x14ac:dyDescent="0.2"/>
  <cols>
    <col min="1" max="1" width="20" style="1" customWidth="1"/>
    <col min="2" max="2" width="22" style="1" customWidth="1"/>
    <col min="3" max="3" width="18" style="1" customWidth="1"/>
    <col min="4" max="4" width="14" style="1" customWidth="1"/>
    <col min="5" max="5" width="2" style="1" customWidth="1"/>
    <col min="6" max="6" width="15" style="1" customWidth="1"/>
    <col min="7" max="7" width="16" style="1" customWidth="1"/>
    <col min="8" max="8" width="20" style="1" customWidth="1"/>
    <col min="9" max="9" width="2" style="1" customWidth="1"/>
    <col min="10" max="10" width="8" style="1" customWidth="1"/>
    <col min="11" max="11" width="14" style="1" customWidth="1"/>
    <col min="12" max="12" width="30" style="1" customWidth="1"/>
    <col min="13" max="14" width="16" style="1" customWidth="1"/>
    <col min="15" max="15" width="30" style="1" customWidth="1"/>
    <col min="16" max="16384" width="9.140625" style="1"/>
  </cols>
  <sheetData>
    <row r="1" spans="1:15" ht="15" customHeight="1" thickBot="1" x14ac:dyDescent="0.25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" thickBo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" thickBot="1" x14ac:dyDescent="0.25">
      <c r="A3" s="40" t="s">
        <v>144</v>
      </c>
      <c r="B3" s="35"/>
      <c r="C3" s="35"/>
      <c r="D3" s="35"/>
      <c r="F3" s="40" t="s">
        <v>145</v>
      </c>
      <c r="G3" s="35"/>
      <c r="H3" s="35"/>
      <c r="J3" s="40" t="s">
        <v>146</v>
      </c>
      <c r="K3" s="35"/>
      <c r="L3" s="35"/>
      <c r="M3" s="35"/>
      <c r="N3" s="35"/>
      <c r="O3" s="35"/>
    </row>
    <row r="4" spans="1:15" ht="15.75" thickBot="1" x14ac:dyDescent="0.25">
      <c r="A4" s="8" t="s">
        <v>147</v>
      </c>
      <c r="B4" s="8" t="s">
        <v>148</v>
      </c>
      <c r="C4" s="8" t="s">
        <v>149</v>
      </c>
      <c r="D4" s="8" t="s">
        <v>150</v>
      </c>
      <c r="F4" s="8" t="s">
        <v>151</v>
      </c>
      <c r="G4" s="8" t="s">
        <v>152</v>
      </c>
      <c r="H4" s="8" t="s">
        <v>153</v>
      </c>
      <c r="J4" s="8" t="s">
        <v>36</v>
      </c>
      <c r="K4" s="8" t="s">
        <v>37</v>
      </c>
      <c r="L4" s="8" t="s">
        <v>154</v>
      </c>
      <c r="M4" s="8" t="s">
        <v>40</v>
      </c>
      <c r="N4" s="8" t="s">
        <v>155</v>
      </c>
      <c r="O4" s="8" t="s">
        <v>156</v>
      </c>
    </row>
    <row r="5" spans="1:15" ht="29.25" thickBot="1" x14ac:dyDescent="0.25">
      <c r="A5" s="5" t="s">
        <v>18</v>
      </c>
      <c r="B5" s="5" t="s">
        <v>19</v>
      </c>
      <c r="C5" s="5" t="s">
        <v>59</v>
      </c>
      <c r="D5" s="5" t="s">
        <v>157</v>
      </c>
      <c r="F5" s="5" t="s">
        <v>113</v>
      </c>
      <c r="G5" s="5" t="s">
        <v>56</v>
      </c>
      <c r="H5" s="5" t="s">
        <v>59</v>
      </c>
      <c r="J5" s="5" t="s">
        <v>55</v>
      </c>
      <c r="K5" s="5" t="s">
        <v>56</v>
      </c>
      <c r="L5" s="5" t="s">
        <v>57</v>
      </c>
      <c r="M5" s="5" t="s">
        <v>59</v>
      </c>
      <c r="N5" s="5" t="s">
        <v>61</v>
      </c>
      <c r="O5" s="5" t="s">
        <v>63</v>
      </c>
    </row>
    <row r="6" spans="1:15" ht="29.25" thickBot="1" x14ac:dyDescent="0.25">
      <c r="A6" s="5" t="s">
        <v>12</v>
      </c>
      <c r="B6" s="5" t="s">
        <v>13</v>
      </c>
      <c r="C6" s="5" t="s">
        <v>135</v>
      </c>
      <c r="D6" s="5" t="s">
        <v>157</v>
      </c>
      <c r="F6" s="5" t="s">
        <v>75</v>
      </c>
      <c r="G6" s="5" t="s">
        <v>71</v>
      </c>
      <c r="H6" s="5" t="s">
        <v>86</v>
      </c>
      <c r="J6" s="5" t="s">
        <v>64</v>
      </c>
      <c r="K6" s="5" t="s">
        <v>56</v>
      </c>
      <c r="L6" s="5" t="s">
        <v>65</v>
      </c>
      <c r="M6" s="5" t="s">
        <v>67</v>
      </c>
      <c r="N6" s="5" t="s">
        <v>61</v>
      </c>
      <c r="O6" s="5" t="s">
        <v>69</v>
      </c>
    </row>
    <row r="7" spans="1:15" ht="29.25" thickBot="1" x14ac:dyDescent="0.25">
      <c r="A7" s="5" t="s">
        <v>158</v>
      </c>
      <c r="B7" s="5" t="s">
        <v>159</v>
      </c>
      <c r="C7" s="5" t="s">
        <v>86</v>
      </c>
      <c r="D7" s="5" t="s">
        <v>160</v>
      </c>
      <c r="F7" s="5" t="s">
        <v>93</v>
      </c>
      <c r="G7" s="5" t="s">
        <v>83</v>
      </c>
      <c r="H7" s="5" t="s">
        <v>67</v>
      </c>
      <c r="J7" s="5" t="s">
        <v>70</v>
      </c>
      <c r="K7" s="5" t="s">
        <v>71</v>
      </c>
      <c r="L7" s="5" t="s">
        <v>72</v>
      </c>
      <c r="M7" s="5" t="s">
        <v>59</v>
      </c>
      <c r="N7" s="5" t="s">
        <v>75</v>
      </c>
      <c r="O7" s="5" t="s">
        <v>76</v>
      </c>
    </row>
    <row r="8" spans="1:15" ht="15" thickBot="1" x14ac:dyDescent="0.25">
      <c r="A8" s="5" t="s">
        <v>161</v>
      </c>
      <c r="B8" s="5" t="s">
        <v>162</v>
      </c>
      <c r="C8" s="5" t="s">
        <v>67</v>
      </c>
      <c r="D8" s="5" t="s">
        <v>157</v>
      </c>
      <c r="F8" s="5" t="s">
        <v>61</v>
      </c>
      <c r="G8" s="5" t="s">
        <v>102</v>
      </c>
      <c r="H8" s="5" t="s">
        <v>98</v>
      </c>
      <c r="J8" s="5" t="s">
        <v>77</v>
      </c>
      <c r="K8" s="5" t="s">
        <v>71</v>
      </c>
      <c r="L8" s="5" t="s">
        <v>78</v>
      </c>
      <c r="M8" s="5" t="s">
        <v>59</v>
      </c>
      <c r="N8" s="5" t="s">
        <v>75</v>
      </c>
      <c r="O8" s="5" t="s">
        <v>81</v>
      </c>
    </row>
    <row r="9" spans="1:15" ht="29.25" thickBot="1" x14ac:dyDescent="0.25">
      <c r="A9" s="5" t="s">
        <v>163</v>
      </c>
      <c r="B9" s="5" t="s">
        <v>164</v>
      </c>
      <c r="C9" s="5" t="s">
        <v>98</v>
      </c>
      <c r="D9" s="5" t="s">
        <v>165</v>
      </c>
      <c r="F9" s="3"/>
      <c r="G9" s="5" t="s">
        <v>121</v>
      </c>
      <c r="H9" s="5" t="s">
        <v>111</v>
      </c>
      <c r="J9" s="5" t="s">
        <v>82</v>
      </c>
      <c r="K9" s="5" t="s">
        <v>83</v>
      </c>
      <c r="L9" s="5" t="s">
        <v>84</v>
      </c>
      <c r="M9" s="5" t="s">
        <v>86</v>
      </c>
      <c r="N9" s="5" t="s">
        <v>75</v>
      </c>
      <c r="O9" s="5" t="s">
        <v>88</v>
      </c>
    </row>
    <row r="10" spans="1:15" ht="29.25" thickBot="1" x14ac:dyDescent="0.25">
      <c r="A10" s="5" t="s">
        <v>166</v>
      </c>
      <c r="B10" s="5" t="s">
        <v>167</v>
      </c>
      <c r="C10" s="5" t="s">
        <v>168</v>
      </c>
      <c r="D10" s="5" t="s">
        <v>157</v>
      </c>
      <c r="F10" s="3"/>
      <c r="G10" s="5" t="s">
        <v>132</v>
      </c>
      <c r="H10" s="5" t="s">
        <v>105</v>
      </c>
      <c r="J10" s="5" t="s">
        <v>89</v>
      </c>
      <c r="K10" s="5" t="s">
        <v>83</v>
      </c>
      <c r="L10" s="5" t="s">
        <v>90</v>
      </c>
      <c r="M10" s="5" t="s">
        <v>67</v>
      </c>
      <c r="N10" s="5" t="s">
        <v>93</v>
      </c>
      <c r="O10" s="5" t="s">
        <v>94</v>
      </c>
    </row>
    <row r="11" spans="1:15" ht="29.25" thickBot="1" x14ac:dyDescent="0.25">
      <c r="A11" s="5" t="s">
        <v>169</v>
      </c>
      <c r="B11" s="5" t="s">
        <v>170</v>
      </c>
      <c r="C11" s="5" t="s">
        <v>111</v>
      </c>
      <c r="D11" s="5" t="s">
        <v>160</v>
      </c>
      <c r="F11" s="3"/>
      <c r="G11" s="5" t="s">
        <v>139</v>
      </c>
      <c r="H11" s="5" t="s">
        <v>135</v>
      </c>
      <c r="J11" s="5" t="s">
        <v>95</v>
      </c>
      <c r="K11" s="5" t="s">
        <v>83</v>
      </c>
      <c r="L11" s="5" t="s">
        <v>96</v>
      </c>
      <c r="M11" s="5" t="s">
        <v>98</v>
      </c>
      <c r="N11" s="5" t="s">
        <v>75</v>
      </c>
      <c r="O11" s="5" t="s">
        <v>100</v>
      </c>
    </row>
    <row r="12" spans="1:15" ht="29.25" thickBot="1" x14ac:dyDescent="0.25">
      <c r="A12" s="5" t="s">
        <v>171</v>
      </c>
      <c r="B12" s="5" t="s">
        <v>172</v>
      </c>
      <c r="C12" s="5" t="s">
        <v>105</v>
      </c>
      <c r="D12" s="5" t="s">
        <v>173</v>
      </c>
      <c r="J12" s="5" t="s">
        <v>101</v>
      </c>
      <c r="K12" s="5" t="s">
        <v>102</v>
      </c>
      <c r="L12" s="5" t="s">
        <v>103</v>
      </c>
      <c r="M12" s="5" t="s">
        <v>105</v>
      </c>
      <c r="N12" s="5" t="s">
        <v>75</v>
      </c>
      <c r="O12" s="5" t="s">
        <v>107</v>
      </c>
    </row>
    <row r="13" spans="1:15" ht="29.25" thickBot="1" x14ac:dyDescent="0.25">
      <c r="J13" s="5" t="s">
        <v>108</v>
      </c>
      <c r="K13" s="5" t="s">
        <v>102</v>
      </c>
      <c r="L13" s="5" t="s">
        <v>109</v>
      </c>
      <c r="M13" s="5" t="s">
        <v>111</v>
      </c>
      <c r="N13" s="5" t="s">
        <v>113</v>
      </c>
      <c r="O13" s="5" t="s">
        <v>114</v>
      </c>
    </row>
    <row r="14" spans="1:15" ht="29.25" thickBot="1" x14ac:dyDescent="0.25">
      <c r="J14" s="5" t="s">
        <v>115</v>
      </c>
      <c r="K14" s="5" t="s">
        <v>102</v>
      </c>
      <c r="L14" s="5" t="s">
        <v>116</v>
      </c>
      <c r="M14" s="5" t="s">
        <v>59</v>
      </c>
      <c r="N14" s="5" t="s">
        <v>93</v>
      </c>
      <c r="O14" s="5" t="s">
        <v>119</v>
      </c>
    </row>
    <row r="15" spans="1:15" ht="15" thickBot="1" x14ac:dyDescent="0.25">
      <c r="A15" s="40" t="s">
        <v>174</v>
      </c>
      <c r="B15" s="35"/>
      <c r="C15" s="35"/>
      <c r="D15" s="35"/>
      <c r="E15" s="35"/>
      <c r="F15" s="35"/>
      <c r="G15" s="35"/>
      <c r="H15" s="35"/>
      <c r="J15" s="5" t="s">
        <v>120</v>
      </c>
      <c r="K15" s="5" t="s">
        <v>121</v>
      </c>
      <c r="L15" s="5" t="s">
        <v>122</v>
      </c>
      <c r="M15" s="5" t="s">
        <v>98</v>
      </c>
      <c r="N15" s="5" t="s">
        <v>113</v>
      </c>
      <c r="O15" s="5" t="s">
        <v>125</v>
      </c>
    </row>
    <row r="16" spans="1:15" ht="29.25" thickBot="1" x14ac:dyDescent="0.25">
      <c r="A16" s="34" t="s">
        <v>175</v>
      </c>
      <c r="B16" s="35"/>
      <c r="C16" s="35"/>
      <c r="D16" s="35"/>
      <c r="E16" s="35"/>
      <c r="F16" s="35"/>
      <c r="G16" s="35"/>
      <c r="H16" s="35"/>
      <c r="J16" s="5" t="s">
        <v>126</v>
      </c>
      <c r="K16" s="5" t="s">
        <v>121</v>
      </c>
      <c r="L16" s="5" t="s">
        <v>127</v>
      </c>
      <c r="M16" s="5" t="s">
        <v>59</v>
      </c>
      <c r="N16" s="5" t="s">
        <v>113</v>
      </c>
      <c r="O16" s="5" t="s">
        <v>130</v>
      </c>
    </row>
    <row r="17" spans="1:15" ht="15" thickBot="1" x14ac:dyDescent="0.25">
      <c r="A17" s="34" t="s">
        <v>176</v>
      </c>
      <c r="B17" s="35"/>
      <c r="C17" s="35"/>
      <c r="D17" s="35"/>
      <c r="E17" s="35"/>
      <c r="F17" s="35"/>
      <c r="G17" s="35"/>
      <c r="H17" s="35"/>
      <c r="J17" s="5" t="s">
        <v>131</v>
      </c>
      <c r="K17" s="5" t="s">
        <v>132</v>
      </c>
      <c r="L17" s="5" t="s">
        <v>133</v>
      </c>
      <c r="M17" s="5" t="s">
        <v>135</v>
      </c>
      <c r="N17" s="5" t="s">
        <v>113</v>
      </c>
      <c r="O17" s="5" t="s">
        <v>137</v>
      </c>
    </row>
    <row r="18" spans="1:15" ht="29.25" thickBot="1" x14ac:dyDescent="0.25">
      <c r="A18" s="34" t="s">
        <v>177</v>
      </c>
      <c r="B18" s="35"/>
      <c r="C18" s="35"/>
      <c r="D18" s="35"/>
      <c r="E18" s="35"/>
      <c r="F18" s="35"/>
      <c r="G18" s="35"/>
      <c r="H18" s="35"/>
      <c r="J18" s="5" t="s">
        <v>138</v>
      </c>
      <c r="K18" s="5" t="s">
        <v>139</v>
      </c>
      <c r="L18" s="5" t="s">
        <v>140</v>
      </c>
      <c r="M18" s="5" t="s">
        <v>59</v>
      </c>
      <c r="N18" s="5" t="s">
        <v>113</v>
      </c>
      <c r="O18" s="5" t="s">
        <v>143</v>
      </c>
    </row>
    <row r="19" spans="1:15" ht="15" thickBot="1" x14ac:dyDescent="0.25">
      <c r="A19" s="34" t="s">
        <v>178</v>
      </c>
      <c r="B19" s="35"/>
      <c r="C19" s="35"/>
      <c r="D19" s="35"/>
      <c r="E19" s="35"/>
      <c r="F19" s="35"/>
      <c r="G19" s="35"/>
      <c r="H19" s="35"/>
    </row>
    <row r="20" spans="1:15" ht="15" thickBot="1" x14ac:dyDescent="0.25">
      <c r="A20" s="34" t="s">
        <v>179</v>
      </c>
      <c r="B20" s="35"/>
      <c r="C20" s="35"/>
      <c r="D20" s="35"/>
      <c r="E20" s="35"/>
      <c r="F20" s="35"/>
      <c r="G20" s="35"/>
      <c r="H20" s="35"/>
    </row>
  </sheetData>
  <mergeCells count="10">
    <mergeCell ref="A20:H20"/>
    <mergeCell ref="A16:H16"/>
    <mergeCell ref="A3:D3"/>
    <mergeCell ref="A1:O2"/>
    <mergeCell ref="A19:H19"/>
    <mergeCell ref="A17:H17"/>
    <mergeCell ref="F3:H3"/>
    <mergeCell ref="J3:O3"/>
    <mergeCell ref="A18:H18"/>
    <mergeCell ref="A15:H15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workbookViewId="0">
      <selection activeCell="J4" sqref="J4"/>
    </sheetView>
  </sheetViews>
  <sheetFormatPr defaultRowHeight="14.25" x14ac:dyDescent="0.2"/>
  <cols>
    <col min="1" max="1" width="23" style="1" customWidth="1"/>
    <col min="2" max="3" width="16" style="1" customWidth="1"/>
    <col min="4" max="4" width="18" style="1" customWidth="1"/>
    <col min="5" max="5" width="16" style="1" customWidth="1"/>
    <col min="6" max="6" width="20" style="1" customWidth="1"/>
    <col min="7" max="7" width="33.85546875" style="1" customWidth="1"/>
    <col min="8" max="8" width="44" style="1" customWidth="1"/>
    <col min="9" max="16384" width="9.140625" style="1"/>
  </cols>
  <sheetData>
    <row r="1" spans="1:8" ht="33.75" thickBot="1" x14ac:dyDescent="0.5">
      <c r="A1" s="42" t="s">
        <v>180</v>
      </c>
      <c r="B1" s="43"/>
      <c r="C1" s="43"/>
      <c r="D1" s="43"/>
      <c r="E1" s="43"/>
      <c r="F1" s="43"/>
      <c r="G1" s="43"/>
      <c r="H1" s="43"/>
    </row>
    <row r="2" spans="1:8" ht="15" thickBot="1" x14ac:dyDescent="0.25"/>
    <row r="3" spans="1:8" ht="15" thickBot="1" x14ac:dyDescent="0.25">
      <c r="A3" s="40" t="s">
        <v>181</v>
      </c>
      <c r="B3" s="35"/>
      <c r="C3" s="35"/>
      <c r="D3" s="35"/>
      <c r="E3" s="35"/>
      <c r="F3" s="35"/>
      <c r="G3" s="35"/>
      <c r="H3" s="35"/>
    </row>
    <row r="4" spans="1:8" ht="15" thickBot="1" x14ac:dyDescent="0.25">
      <c r="A4" s="34" t="s">
        <v>182</v>
      </c>
      <c r="B4" s="35"/>
      <c r="C4" s="35"/>
      <c r="D4" s="35"/>
      <c r="E4" s="35"/>
      <c r="F4" s="35"/>
      <c r="G4" s="35"/>
      <c r="H4" s="35"/>
    </row>
    <row r="5" spans="1:8" ht="15" thickBot="1" x14ac:dyDescent="0.25">
      <c r="A5" s="34" t="s">
        <v>183</v>
      </c>
      <c r="B5" s="35"/>
      <c r="C5" s="35"/>
      <c r="D5" s="35"/>
      <c r="E5" s="35"/>
      <c r="F5" s="35"/>
      <c r="G5" s="35"/>
      <c r="H5" s="35"/>
    </row>
    <row r="6" spans="1:8" ht="15" thickBot="1" x14ac:dyDescent="0.25">
      <c r="A6" s="34" t="s">
        <v>184</v>
      </c>
      <c r="B6" s="35"/>
      <c r="C6" s="35"/>
      <c r="D6" s="35"/>
      <c r="E6" s="35"/>
      <c r="F6" s="35"/>
      <c r="G6" s="35"/>
      <c r="H6" s="35"/>
    </row>
    <row r="7" spans="1:8" ht="15" thickBot="1" x14ac:dyDescent="0.25">
      <c r="A7" s="34" t="s">
        <v>185</v>
      </c>
      <c r="B7" s="35"/>
      <c r="C7" s="35"/>
      <c r="D7" s="35"/>
      <c r="E7" s="35"/>
      <c r="F7" s="35"/>
      <c r="G7" s="35"/>
      <c r="H7" s="35"/>
    </row>
    <row r="8" spans="1:8" ht="15" thickBot="1" x14ac:dyDescent="0.25">
      <c r="A8" s="34" t="s">
        <v>186</v>
      </c>
      <c r="B8" s="35"/>
      <c r="C8" s="35"/>
      <c r="D8" s="35"/>
      <c r="E8" s="35"/>
      <c r="F8" s="35"/>
      <c r="G8" s="35"/>
      <c r="H8" s="35"/>
    </row>
    <row r="9" spans="1:8" ht="15" thickBot="1" x14ac:dyDescent="0.25">
      <c r="A9" s="34" t="s">
        <v>187</v>
      </c>
      <c r="B9" s="35"/>
      <c r="C9" s="35"/>
      <c r="D9" s="35"/>
      <c r="E9" s="35"/>
      <c r="F9" s="35"/>
      <c r="G9" s="35"/>
      <c r="H9" s="35"/>
    </row>
    <row r="10" spans="1:8" ht="15" thickBot="1" x14ac:dyDescent="0.25"/>
    <row r="11" spans="1:8" ht="15" thickBot="1" x14ac:dyDescent="0.25">
      <c r="A11" s="40" t="s">
        <v>188</v>
      </c>
      <c r="B11" s="35"/>
      <c r="C11" s="35"/>
      <c r="D11" s="35"/>
      <c r="E11" s="35"/>
      <c r="F11" s="35"/>
      <c r="G11" s="35"/>
      <c r="H11" s="35"/>
    </row>
    <row r="12" spans="1:8" ht="15" thickBot="1" x14ac:dyDescent="0.25">
      <c r="A12" s="34" t="s">
        <v>189</v>
      </c>
      <c r="B12" s="35"/>
      <c r="C12" s="35"/>
      <c r="D12" s="35"/>
      <c r="E12" s="35"/>
      <c r="F12" s="35"/>
      <c r="G12" s="35"/>
      <c r="H12" s="35"/>
    </row>
    <row r="13" spans="1:8" ht="15" thickBot="1" x14ac:dyDescent="0.25">
      <c r="A13" s="34" t="s">
        <v>190</v>
      </c>
      <c r="B13" s="35"/>
      <c r="C13" s="35"/>
      <c r="D13" s="35"/>
      <c r="E13" s="35"/>
      <c r="F13" s="35"/>
      <c r="G13" s="35"/>
      <c r="H13" s="35"/>
    </row>
    <row r="14" spans="1:8" ht="15" thickBot="1" x14ac:dyDescent="0.25">
      <c r="A14" s="34" t="s">
        <v>191</v>
      </c>
      <c r="B14" s="35"/>
      <c r="C14" s="35"/>
      <c r="D14" s="35"/>
      <c r="E14" s="35"/>
      <c r="F14" s="35"/>
      <c r="G14" s="35"/>
      <c r="H14" s="35"/>
    </row>
    <row r="15" spans="1:8" ht="15" thickBot="1" x14ac:dyDescent="0.25">
      <c r="A15" s="34" t="s">
        <v>192</v>
      </c>
      <c r="B15" s="35"/>
      <c r="C15" s="35"/>
      <c r="D15" s="35"/>
      <c r="E15" s="35"/>
      <c r="F15" s="35"/>
      <c r="G15" s="35"/>
      <c r="H15" s="35"/>
    </row>
    <row r="16" spans="1:8" ht="15" thickBot="1" x14ac:dyDescent="0.25">
      <c r="A16" s="34" t="s">
        <v>193</v>
      </c>
      <c r="B16" s="35"/>
      <c r="C16" s="35"/>
      <c r="D16" s="35"/>
      <c r="E16" s="35"/>
      <c r="F16" s="35"/>
      <c r="G16" s="35"/>
      <c r="H16" s="35"/>
    </row>
    <row r="17" spans="1:8" ht="15" thickBot="1" x14ac:dyDescent="0.25">
      <c r="A17" s="34" t="s">
        <v>194</v>
      </c>
      <c r="B17" s="35"/>
      <c r="C17" s="35"/>
      <c r="D17" s="35"/>
      <c r="E17" s="35"/>
      <c r="F17" s="35"/>
      <c r="G17" s="35"/>
      <c r="H17" s="35"/>
    </row>
    <row r="18" spans="1:8" ht="15" thickBot="1" x14ac:dyDescent="0.25"/>
    <row r="19" spans="1:8" ht="15" thickBot="1" x14ac:dyDescent="0.25">
      <c r="A19" s="41" t="s">
        <v>195</v>
      </c>
      <c r="B19" s="35"/>
      <c r="C19" s="35"/>
      <c r="D19" s="35"/>
      <c r="E19" s="41" t="s">
        <v>196</v>
      </c>
      <c r="F19" s="35"/>
      <c r="G19" s="35"/>
      <c r="H19" s="35"/>
    </row>
    <row r="20" spans="1:8" ht="15.75" thickBot="1" x14ac:dyDescent="0.25">
      <c r="A20" s="34" t="s">
        <v>197</v>
      </c>
      <c r="B20" s="35"/>
      <c r="C20" s="35"/>
      <c r="D20" s="35"/>
      <c r="E20" s="15" t="s">
        <v>198</v>
      </c>
      <c r="F20" s="34" t="s">
        <v>199</v>
      </c>
      <c r="G20" s="35"/>
      <c r="H20" s="35"/>
    </row>
    <row r="21" spans="1:8" ht="15.75" thickBot="1" x14ac:dyDescent="0.25">
      <c r="A21" s="34" t="s">
        <v>200</v>
      </c>
      <c r="B21" s="35"/>
      <c r="C21" s="35"/>
      <c r="D21" s="35"/>
      <c r="E21" s="13" t="s">
        <v>201</v>
      </c>
      <c r="F21" s="34" t="s">
        <v>202</v>
      </c>
      <c r="G21" s="35"/>
      <c r="H21" s="35"/>
    </row>
    <row r="22" spans="1:8" ht="15.75" thickBot="1" x14ac:dyDescent="0.25">
      <c r="A22" s="34" t="s">
        <v>203</v>
      </c>
      <c r="B22" s="35"/>
      <c r="C22" s="35"/>
      <c r="D22" s="35"/>
      <c r="E22" s="14" t="s">
        <v>204</v>
      </c>
      <c r="F22" s="34" t="s">
        <v>205</v>
      </c>
      <c r="G22" s="35"/>
      <c r="H22" s="35"/>
    </row>
    <row r="23" spans="1:8" ht="15.75" thickBot="1" x14ac:dyDescent="0.25">
      <c r="A23" s="34" t="s">
        <v>206</v>
      </c>
      <c r="B23" s="35"/>
      <c r="C23" s="35"/>
      <c r="D23" s="35"/>
      <c r="E23" s="16" t="s">
        <v>207</v>
      </c>
      <c r="F23" s="34" t="s">
        <v>208</v>
      </c>
      <c r="G23" s="35"/>
      <c r="H23" s="35"/>
    </row>
    <row r="24" spans="1:8" ht="15.75" thickBot="1" x14ac:dyDescent="0.25">
      <c r="A24" s="34" t="s">
        <v>209</v>
      </c>
      <c r="B24" s="35"/>
      <c r="C24" s="35"/>
      <c r="D24" s="35"/>
      <c r="E24" s="17" t="s">
        <v>210</v>
      </c>
      <c r="F24" s="34" t="s">
        <v>211</v>
      </c>
      <c r="G24" s="35"/>
      <c r="H24" s="35"/>
    </row>
    <row r="25" spans="1:8" ht="15.75" thickBot="1" x14ac:dyDescent="0.25">
      <c r="E25" s="18" t="s">
        <v>212</v>
      </c>
      <c r="F25" s="34" t="s">
        <v>213</v>
      </c>
      <c r="G25" s="35"/>
      <c r="H25" s="35"/>
    </row>
    <row r="26" spans="1:8" ht="15.75" thickBot="1" x14ac:dyDescent="0.25">
      <c r="E26" s="19" t="s">
        <v>214</v>
      </c>
      <c r="F26" s="34" t="s">
        <v>215</v>
      </c>
      <c r="G26" s="35"/>
      <c r="H26" s="35"/>
    </row>
  </sheetData>
  <mergeCells count="29">
    <mergeCell ref="F26:H26"/>
    <mergeCell ref="A11:H11"/>
    <mergeCell ref="A19:D19"/>
    <mergeCell ref="A1:H1"/>
    <mergeCell ref="A6:H6"/>
    <mergeCell ref="F23:H23"/>
    <mergeCell ref="F22:H22"/>
    <mergeCell ref="A7:H7"/>
    <mergeCell ref="A16:H16"/>
    <mergeCell ref="A24:D24"/>
    <mergeCell ref="A12:H12"/>
    <mergeCell ref="A3:H3"/>
    <mergeCell ref="A14:H14"/>
    <mergeCell ref="A5:H5"/>
    <mergeCell ref="E19:H19"/>
    <mergeCell ref="A8:H8"/>
    <mergeCell ref="F25:H25"/>
    <mergeCell ref="A4:H4"/>
    <mergeCell ref="A21:D21"/>
    <mergeCell ref="A13:H13"/>
    <mergeCell ref="F21:H21"/>
    <mergeCell ref="F24:H24"/>
    <mergeCell ref="A9:H9"/>
    <mergeCell ref="F20:H20"/>
    <mergeCell ref="A23:D23"/>
    <mergeCell ref="A15:H15"/>
    <mergeCell ref="A22:D22"/>
    <mergeCell ref="A20:D20"/>
    <mergeCell ref="A17:H1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RACI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Tariq Noor</dc:creator>
  <cp:lastModifiedBy>sh</cp:lastModifiedBy>
  <dcterms:created xsi:type="dcterms:W3CDTF">2026-03-28T16:05:49Z</dcterms:created>
  <dcterms:modified xsi:type="dcterms:W3CDTF">2026-04-15T14:43:35Z</dcterms:modified>
</cp:coreProperties>
</file>